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377437\"/>
    </mc:Choice>
  </mc:AlternateContent>
  <xr:revisionPtr revIDLastSave="0" documentId="13_ncr:1_{7714C958-741D-47BA-B965-66D6A03CAD9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Data" sheetId="2" r:id="rId2"/>
    <sheet name="Adjustment" sheetId="3" r:id="rId3"/>
  </sheets>
  <definedNames>
    <definedName name="Work_Type">Adjustment!$B$4:$B$23</definedName>
    <definedName name="worktype" localSheetId="2">Adjustment!$B$4:$B$23</definedName>
    <definedName name="WorkType">Adjustment!$B$4:$B$23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3" i="1" l="1"/>
  <c r="B21" i="1"/>
  <c r="B22" i="1"/>
  <c r="B20" i="1"/>
  <c r="D24" i="1" s="1"/>
  <c r="D17" i="1" l="1"/>
  <c r="B41" i="1" s="1"/>
  <c r="E13" i="1"/>
  <c r="D13" i="1"/>
  <c r="B40" i="1" l="1"/>
  <c r="B43" i="1" s="1"/>
  <c r="A40" i="1"/>
  <c r="B39" i="1"/>
  <c r="A39" i="1"/>
  <c r="A41" i="1"/>
</calcChain>
</file>

<file path=xl/sharedStrings.xml><?xml version="1.0" encoding="utf-8"?>
<sst xmlns="http://schemas.openxmlformats.org/spreadsheetml/2006/main" count="76" uniqueCount="63">
  <si>
    <t>Public Roadways and Commercial Driveways</t>
  </si>
  <si>
    <t>Interstate Highways, Other Freeways, and Expressways</t>
  </si>
  <si>
    <t>Private Roads and Driveways</t>
  </si>
  <si>
    <t>Railroads</t>
  </si>
  <si>
    <t>Airport Type</t>
  </si>
  <si>
    <t>Select Facility Type</t>
  </si>
  <si>
    <t>Select Airport Type</t>
  </si>
  <si>
    <t>Heliport</t>
  </si>
  <si>
    <t>Airport - At least one runway has a length of more than 3200 feet</t>
  </si>
  <si>
    <t>Airport - Length of longest runway does not exceet 3200 feet</t>
  </si>
  <si>
    <t>ft</t>
  </si>
  <si>
    <t>Roadway Facility</t>
  </si>
  <si>
    <t>Height adjustment =</t>
  </si>
  <si>
    <t>:1</t>
  </si>
  <si>
    <t>"Notification Surface" slope =</t>
  </si>
  <si>
    <t>Roadway Elevation</t>
  </si>
  <si>
    <t>Runway Elevation</t>
  </si>
  <si>
    <t>Distance from nearest point of runway to nearest part of roadway =</t>
  </si>
  <si>
    <t>ft  (maximum elevation at roadway surface)</t>
  </si>
  <si>
    <t>Calculations:</t>
  </si>
  <si>
    <t>ft  (maximum allowable elev of work)</t>
  </si>
  <si>
    <t>Elevation Information</t>
  </si>
  <si>
    <t>AIRWAY/HIGHWAY CLEARANCE ANALYSIS</t>
  </si>
  <si>
    <t>Based on L&amp;D Section 1404 (Dated Jan 2015)</t>
  </si>
  <si>
    <t>Calc'd by:</t>
  </si>
  <si>
    <t>Date:</t>
  </si>
  <si>
    <t>Airport Name:</t>
  </si>
  <si>
    <t>Click here for Ohio Airport Directory</t>
  </si>
  <si>
    <t>Project:</t>
  </si>
  <si>
    <t>PID:</t>
  </si>
  <si>
    <t>Roadway Section</t>
  </si>
  <si>
    <t>Work Type</t>
  </si>
  <si>
    <t>Bikeways</t>
  </si>
  <si>
    <t>Culverts</t>
  </si>
  <si>
    <t>Deck Overlays</t>
  </si>
  <si>
    <t>Earthwork</t>
  </si>
  <si>
    <t>Guardrail</t>
  </si>
  <si>
    <t>Highway Lighting</t>
  </si>
  <si>
    <t>House Demolition</t>
  </si>
  <si>
    <t>Large Bridge</t>
  </si>
  <si>
    <t>Mowing/Landscaping</t>
  </si>
  <si>
    <t>Noise Walls</t>
  </si>
  <si>
    <t>Pavement Marking</t>
  </si>
  <si>
    <t>Pile Driving</t>
  </si>
  <si>
    <t>Resurfacing</t>
  </si>
  <si>
    <t>Rest Areas</t>
  </si>
  <si>
    <t>Slope Repair</t>
  </si>
  <si>
    <t>Small Brdiges</t>
  </si>
  <si>
    <t>Traffic Signals</t>
  </si>
  <si>
    <t>Trash Collection</t>
  </si>
  <si>
    <t>Height Adjsutment (ft)</t>
  </si>
  <si>
    <t>Bridge + 10</t>
  </si>
  <si>
    <t>Light Pole Ht</t>
  </si>
  <si>
    <t>Additional Height adjustment =</t>
  </si>
  <si>
    <t>ft.</t>
  </si>
  <si>
    <t>Barrier Construction</t>
  </si>
  <si>
    <t>Major Work Types</t>
  </si>
  <si>
    <t>Bridge Painting</t>
  </si>
  <si>
    <t>ft (approximate maximum elevation of work equipment)</t>
  </si>
  <si>
    <t>Spreadsheet last updated 6/30/16 - SAH
Checked RPT/JAC 5/23/17
Revised 3/21/2019 - SAH (Link To Airport Directory)
Updates Airport Link 11/23/202 - SAH</t>
  </si>
  <si>
    <t>MVC</t>
  </si>
  <si>
    <t>Harry Clever Field</t>
  </si>
  <si>
    <t>TUS-77-20.73, TUS-250-11.89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</si>
</sst>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4"/>
      <color rgb="FF0070C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quotePrefix="1"/>
    <xf numFmtId="0" fontId="1" fillId="0" borderId="0" xfId="0" applyFont="1"/>
    <xf numFmtId="0" fontId="0" fillId="0" borderId="0" xfId="0" applyFill="1"/>
    <xf numFmtId="0" fontId="0" fillId="0" borderId="0" xfId="0" applyBorder="1"/>
    <xf numFmtId="0" fontId="3" fillId="0" borderId="0" xfId="0" applyFont="1"/>
    <xf numFmtId="0" fontId="0" fillId="0" borderId="0" xfId="0" applyFont="1"/>
    <xf numFmtId="0" fontId="0" fillId="0" borderId="0" xfId="0" applyFill="1" applyAlignment="1">
      <alignment horizontal="left"/>
    </xf>
    <xf numFmtId="0" fontId="0" fillId="2" borderId="0" xfId="0" applyFill="1" applyProtection="1">
      <protection locked="0"/>
    </xf>
    <xf numFmtId="0" fontId="0" fillId="2" borderId="0" xfId="0" applyFill="1"/>
    <xf numFmtId="0" fontId="4" fillId="0" borderId="0" xfId="0" applyFont="1" applyAlignment="1">
      <alignment horizontal="left" vertical="center" wrapText="1"/>
    </xf>
    <xf numFmtId="0" fontId="1" fillId="2" borderId="0" xfId="0" applyFont="1" applyFill="1" applyAlignment="1" applyProtection="1">
      <alignment horizontal="left"/>
      <protection locked="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0" xfId="0" applyFill="1" applyAlignment="1" applyProtection="1">
      <alignment horizontal="left"/>
      <protection locked="0"/>
    </xf>
    <xf numFmtId="0" fontId="5" fillId="0" borderId="0" xfId="1" applyFill="1" applyAlignment="1">
      <alignment horizontal="left"/>
    </xf>
    <xf numFmtId="14" fontId="1" fillId="2" borderId="0" xfId="0" applyNumberFormat="1" applyFont="1" applyFill="1" applyAlignment="1" applyProtection="1">
      <alignment horizontal="left"/>
      <protection locked="0"/>
    </xf>
  </cellXfs>
  <cellStyles count="2">
    <cellStyle name="Hyperlink" xfId="1" builtinId="8"/>
    <cellStyle name="Normal" xfId="0" builtinId="0"/>
  </cellStyles>
  <dxfs count="1">
    <dxf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transportation.ohio.gov/wps/portal/gov/odot/programs/aviation/resources/airport-directory" TargetMode="External"/><Relationship Id="rId1" Type="http://schemas.openxmlformats.org/officeDocument/2006/relationships/hyperlink" Target="http://www.dot.state.oh.us/Divisions/Operations/Aviation/Ohio%20Airport%20Directory/2013-2014%20Ohio%20Airport%20Directory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workbookViewId="0">
      <selection activeCell="B32" sqref="B32:C32"/>
    </sheetView>
  </sheetViews>
  <sheetFormatPr defaultRowHeight="15" x14ac:dyDescent="0.25"/>
  <cols>
    <col min="1" max="1" width="19.5703125" customWidth="1"/>
    <col min="2" max="2" width="7.140625" customWidth="1"/>
    <col min="3" max="3" width="32.85546875" customWidth="1"/>
    <col min="4" max="4" width="6.7109375" customWidth="1"/>
  </cols>
  <sheetData>
    <row r="1" spans="1:5" ht="18.75" x14ac:dyDescent="0.3">
      <c r="A1" s="6" t="s">
        <v>22</v>
      </c>
    </row>
    <row r="2" spans="1:5" x14ac:dyDescent="0.25">
      <c r="A2" s="7" t="s">
        <v>23</v>
      </c>
    </row>
    <row r="3" spans="1:5" ht="45" customHeight="1" x14ac:dyDescent="0.25">
      <c r="A3" s="11" t="s">
        <v>59</v>
      </c>
      <c r="B3" s="11"/>
      <c r="C3" s="11"/>
    </row>
    <row r="4" spans="1:5" x14ac:dyDescent="0.25">
      <c r="A4" s="7"/>
    </row>
    <row r="5" spans="1:5" x14ac:dyDescent="0.25">
      <c r="A5" s="7"/>
    </row>
    <row r="6" spans="1:5" x14ac:dyDescent="0.25">
      <c r="A6" s="3" t="s">
        <v>28</v>
      </c>
      <c r="B6" s="12" t="s">
        <v>62</v>
      </c>
      <c r="C6" s="12"/>
    </row>
    <row r="7" spans="1:5" x14ac:dyDescent="0.25">
      <c r="A7" s="3" t="s">
        <v>29</v>
      </c>
      <c r="B7" s="12">
        <v>107570</v>
      </c>
      <c r="C7" s="12"/>
    </row>
    <row r="8" spans="1:5" x14ac:dyDescent="0.25">
      <c r="A8" s="3" t="s">
        <v>24</v>
      </c>
      <c r="B8" s="12" t="s">
        <v>60</v>
      </c>
      <c r="C8" s="12"/>
    </row>
    <row r="9" spans="1:5" x14ac:dyDescent="0.25">
      <c r="A9" s="3" t="s">
        <v>25</v>
      </c>
      <c r="B9" s="18">
        <v>44678</v>
      </c>
      <c r="C9" s="18"/>
    </row>
    <row r="10" spans="1:5" x14ac:dyDescent="0.25">
      <c r="A10" s="7"/>
    </row>
    <row r="11" spans="1:5" x14ac:dyDescent="0.25">
      <c r="A11" s="3" t="s">
        <v>5</v>
      </c>
      <c r="B11" s="3"/>
      <c r="C11" s="3"/>
    </row>
    <row r="12" spans="1:5" x14ac:dyDescent="0.25">
      <c r="A12" s="16" t="s">
        <v>1</v>
      </c>
      <c r="B12" s="16"/>
      <c r="C12" s="16"/>
    </row>
    <row r="13" spans="1:5" x14ac:dyDescent="0.25">
      <c r="C13" s="1" t="s">
        <v>12</v>
      </c>
      <c r="D13">
        <f>IF(A12="","",VLOOKUP(A12,Data!A5:B8,2))</f>
        <v>17</v>
      </c>
      <c r="E13" t="str">
        <f>IF(A12="","","ft.")</f>
        <v>ft.</v>
      </c>
    </row>
    <row r="15" spans="1:5" x14ac:dyDescent="0.25">
      <c r="A15" s="3" t="s">
        <v>6</v>
      </c>
      <c r="B15" s="3"/>
      <c r="C15" s="3"/>
    </row>
    <row r="16" spans="1:5" x14ac:dyDescent="0.25">
      <c r="A16" s="16" t="s">
        <v>8</v>
      </c>
      <c r="B16" s="16"/>
      <c r="C16" s="16"/>
    </row>
    <row r="17" spans="1:5" x14ac:dyDescent="0.25">
      <c r="C17" s="1" t="s">
        <v>14</v>
      </c>
      <c r="D17">
        <f>IF(A16="","",VLOOKUP(Sheet1!A16,Data!A14:B16,2))</f>
        <v>100</v>
      </c>
      <c r="E17" s="2" t="s">
        <v>13</v>
      </c>
    </row>
    <row r="18" spans="1:5" x14ac:dyDescent="0.25">
      <c r="C18" s="1"/>
      <c r="E18" s="2"/>
    </row>
    <row r="19" spans="1:5" x14ac:dyDescent="0.25">
      <c r="A19" s="3" t="s">
        <v>56</v>
      </c>
      <c r="C19" s="1"/>
    </row>
    <row r="20" spans="1:5" x14ac:dyDescent="0.25">
      <c r="A20" s="10" t="s">
        <v>47</v>
      </c>
      <c r="B20">
        <f>IF(A20="","",VLOOKUP(A20,Adjustment!B4:C23,2))</f>
        <v>60</v>
      </c>
    </row>
    <row r="21" spans="1:5" x14ac:dyDescent="0.25">
      <c r="A21" s="10" t="s">
        <v>44</v>
      </c>
      <c r="B21">
        <f>IF(A21="","",VLOOKUP(A21,Adjustment!B4:C23,2))</f>
        <v>25</v>
      </c>
    </row>
    <row r="22" spans="1:5" x14ac:dyDescent="0.25">
      <c r="A22" s="10" t="s">
        <v>36</v>
      </c>
      <c r="B22">
        <f>IF(A22="","",VLOOKUP(A22,Adjustment!B4:C23,2))</f>
        <v>25</v>
      </c>
    </row>
    <row r="23" spans="1:5" x14ac:dyDescent="0.25">
      <c r="A23" s="10" t="s">
        <v>46</v>
      </c>
      <c r="B23">
        <f>IF(A23="","",VLOOKUP(A23,Adjustment!B5:C24,2))</f>
        <v>25</v>
      </c>
    </row>
    <row r="24" spans="1:5" x14ac:dyDescent="0.25">
      <c r="C24" s="1" t="s">
        <v>53</v>
      </c>
      <c r="D24">
        <f>MAX(B20:B23)</f>
        <v>60</v>
      </c>
      <c r="E24" t="s">
        <v>54</v>
      </c>
    </row>
    <row r="26" spans="1:5" x14ac:dyDescent="0.25">
      <c r="A26" s="8" t="s">
        <v>26</v>
      </c>
      <c r="B26" s="16" t="s">
        <v>61</v>
      </c>
      <c r="C26" s="16"/>
    </row>
    <row r="27" spans="1:5" x14ac:dyDescent="0.25">
      <c r="A27" s="17" t="s">
        <v>27</v>
      </c>
      <c r="B27" s="17"/>
      <c r="C27" s="17"/>
    </row>
    <row r="29" spans="1:5" x14ac:dyDescent="0.25">
      <c r="A29" t="s">
        <v>17</v>
      </c>
      <c r="D29" s="9">
        <v>13865</v>
      </c>
      <c r="E29" t="s">
        <v>10</v>
      </c>
    </row>
    <row r="31" spans="1:5" x14ac:dyDescent="0.25">
      <c r="A31" s="3" t="s">
        <v>21</v>
      </c>
    </row>
    <row r="32" spans="1:5" x14ac:dyDescent="0.25">
      <c r="A32" s="7" t="s">
        <v>30</v>
      </c>
      <c r="B32" s="12" t="s">
        <v>62</v>
      </c>
      <c r="C32" s="12"/>
    </row>
    <row r="33" spans="1:5" x14ac:dyDescent="0.25">
      <c r="A33" t="s">
        <v>15</v>
      </c>
      <c r="B33" s="9">
        <v>875</v>
      </c>
      <c r="C33" t="s">
        <v>10</v>
      </c>
    </row>
    <row r="34" spans="1:5" x14ac:dyDescent="0.25">
      <c r="A34" t="s">
        <v>16</v>
      </c>
      <c r="B34" s="9">
        <v>895</v>
      </c>
      <c r="C34" t="s">
        <v>10</v>
      </c>
    </row>
    <row r="35" spans="1:5" x14ac:dyDescent="0.25">
      <c r="B35" s="4"/>
    </row>
    <row r="37" spans="1:5" x14ac:dyDescent="0.25">
      <c r="A37" s="3" t="s">
        <v>19</v>
      </c>
    </row>
    <row r="39" spans="1:5" x14ac:dyDescent="0.25">
      <c r="A39" t="str">
        <f>B33&amp;" ft + "&amp;D13&amp;" ft = "</f>
        <v xml:space="preserve">875 ft + 17 ft = </v>
      </c>
      <c r="B39">
        <f>B33+D13</f>
        <v>892</v>
      </c>
      <c r="C39" t="s">
        <v>18</v>
      </c>
    </row>
    <row r="40" spans="1:5" x14ac:dyDescent="0.25">
      <c r="A40" t="str">
        <f>B33&amp;" ft + "&amp;D24&amp;" ft = "</f>
        <v xml:space="preserve">875 ft + 60 ft = </v>
      </c>
      <c r="B40">
        <f>B33+D24</f>
        <v>935</v>
      </c>
      <c r="C40" t="s">
        <v>58</v>
      </c>
    </row>
    <row r="41" spans="1:5" x14ac:dyDescent="0.25">
      <c r="A41" t="str">
        <f>(B34&amp;" + "&amp;D29&amp;" ft /  "&amp;D17&amp;" = ")</f>
        <v xml:space="preserve">895 + 13865 ft /  100 = </v>
      </c>
      <c r="B41">
        <f>B34+D29/D17</f>
        <v>1033.6500000000001</v>
      </c>
      <c r="C41" t="s">
        <v>20</v>
      </c>
    </row>
    <row r="42" spans="1:5" ht="15.75" thickBot="1" x14ac:dyDescent="0.3"/>
    <row r="43" spans="1:5" ht="15.75" thickBot="1" x14ac:dyDescent="0.3">
      <c r="B43" s="13" t="str">
        <f>IF(B40&lt;B41,"Notification NOT Required - Below Notification Surface","NOTIFICATION REQUIRED - Penetrates Notification Surface")</f>
        <v>Notification NOT Required - Below Notification Surface</v>
      </c>
      <c r="C43" s="14"/>
      <c r="D43" s="14"/>
      <c r="E43" s="15"/>
    </row>
    <row r="44" spans="1:5" x14ac:dyDescent="0.25">
      <c r="B44" s="5"/>
      <c r="C44" s="5"/>
      <c r="D44" s="5"/>
    </row>
  </sheetData>
  <mergeCells count="11">
    <mergeCell ref="A3:C3"/>
    <mergeCell ref="B6:C6"/>
    <mergeCell ref="B7:C7"/>
    <mergeCell ref="B8:C8"/>
    <mergeCell ref="B43:E43"/>
    <mergeCell ref="B26:C26"/>
    <mergeCell ref="A27:C27"/>
    <mergeCell ref="A12:C12"/>
    <mergeCell ref="A16:C16"/>
    <mergeCell ref="B9:C9"/>
    <mergeCell ref="B32:C32"/>
  </mergeCells>
  <conditionalFormatting sqref="B20:B23">
    <cfRule type="top10" dxfId="0" priority="1" rank="1"/>
  </conditionalFormatting>
  <dataValidations count="1">
    <dataValidation type="list" showInputMessage="1" showErrorMessage="1" sqref="A20:A23" xr:uid="{00000000-0002-0000-0000-000000000000}">
      <formula1>Work_Type</formula1>
    </dataValidation>
  </dataValidations>
  <hyperlinks>
    <hyperlink ref="A27" r:id="rId1" xr:uid="{00000000-0004-0000-0000-000000000000}"/>
    <hyperlink ref="A27:C27" r:id="rId2" display="Click here for Ohio Airport Directory" xr:uid="{2E39A638-7ABE-4E04-9966-3480A7581698}"/>
  </hyperlinks>
  <pageMargins left="0.7" right="0.7" top="0.75" bottom="0.75" header="0.3" footer="0.3"/>
  <pageSetup orientation="portrait" r:id="rId3"/>
  <headerFooter>
    <oddFooter>&amp;R&amp;8&amp;Z&amp;F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Data!$A$4:$A$8</xm:f>
          </x14:formula1>
          <xm:sqref>A12</xm:sqref>
        </x14:dataValidation>
        <x14:dataValidation type="list" allowBlank="1" showInputMessage="1" showErrorMessage="1" xr:uid="{00000000-0002-0000-0000-000002000000}">
          <x14:formula1>
            <xm:f>Data!$A$13:$A$16</xm:f>
          </x14:formula1>
          <xm:sqref>A16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16"/>
  <sheetViews>
    <sheetView workbookViewId="0">
      <selection activeCell="B15" sqref="B15"/>
    </sheetView>
  </sheetViews>
  <sheetFormatPr defaultRowHeight="15" x14ac:dyDescent="0.25"/>
  <cols>
    <col min="1" max="1" width="59.5703125" bestFit="1" customWidth="1"/>
  </cols>
  <sheetData>
    <row r="3" spans="1:3" x14ac:dyDescent="0.25">
      <c r="A3" t="s">
        <v>11</v>
      </c>
    </row>
    <row r="5" spans="1:3" x14ac:dyDescent="0.25">
      <c r="A5" t="s">
        <v>1</v>
      </c>
      <c r="B5">
        <v>17</v>
      </c>
      <c r="C5" t="s">
        <v>10</v>
      </c>
    </row>
    <row r="6" spans="1:3" x14ac:dyDescent="0.25">
      <c r="A6" t="s">
        <v>0</v>
      </c>
      <c r="B6">
        <v>15</v>
      </c>
      <c r="C6" t="s">
        <v>10</v>
      </c>
    </row>
    <row r="7" spans="1:3" x14ac:dyDescent="0.25">
      <c r="A7" t="s">
        <v>2</v>
      </c>
      <c r="B7">
        <v>10</v>
      </c>
      <c r="C7" t="s">
        <v>10</v>
      </c>
    </row>
    <row r="8" spans="1:3" x14ac:dyDescent="0.25">
      <c r="A8" t="s">
        <v>3</v>
      </c>
      <c r="B8">
        <v>23</v>
      </c>
      <c r="C8" t="s">
        <v>10</v>
      </c>
    </row>
    <row r="12" spans="1:3" x14ac:dyDescent="0.25">
      <c r="A12" t="s">
        <v>4</v>
      </c>
    </row>
    <row r="14" spans="1:3" x14ac:dyDescent="0.25">
      <c r="A14" t="s">
        <v>8</v>
      </c>
      <c r="B14">
        <v>100</v>
      </c>
    </row>
    <row r="15" spans="1:3" x14ac:dyDescent="0.25">
      <c r="A15" t="s">
        <v>9</v>
      </c>
      <c r="B15">
        <v>50</v>
      </c>
    </row>
    <row r="16" spans="1:3" x14ac:dyDescent="0.25">
      <c r="A16" t="s">
        <v>7</v>
      </c>
      <c r="B16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23"/>
  <sheetViews>
    <sheetView workbookViewId="0">
      <selection activeCell="B7" sqref="B7"/>
    </sheetView>
  </sheetViews>
  <sheetFormatPr defaultRowHeight="15" x14ac:dyDescent="0.25"/>
  <cols>
    <col min="2" max="2" width="20" bestFit="1" customWidth="1"/>
    <col min="3" max="3" width="21.42578125" bestFit="1" customWidth="1"/>
    <col min="4" max="4" width="23.7109375" customWidth="1"/>
  </cols>
  <sheetData>
    <row r="2" spans="2:3" x14ac:dyDescent="0.25">
      <c r="B2" t="s">
        <v>31</v>
      </c>
      <c r="C2" t="s">
        <v>50</v>
      </c>
    </row>
    <row r="4" spans="2:3" x14ac:dyDescent="0.25">
      <c r="B4" t="s">
        <v>55</v>
      </c>
      <c r="C4">
        <v>50</v>
      </c>
    </row>
    <row r="5" spans="2:3" x14ac:dyDescent="0.25">
      <c r="B5" t="s">
        <v>32</v>
      </c>
      <c r="C5">
        <v>25</v>
      </c>
    </row>
    <row r="6" spans="2:3" x14ac:dyDescent="0.25">
      <c r="B6" t="s">
        <v>57</v>
      </c>
      <c r="C6" t="s">
        <v>51</v>
      </c>
    </row>
    <row r="7" spans="2:3" x14ac:dyDescent="0.25">
      <c r="B7" t="s">
        <v>33</v>
      </c>
      <c r="C7">
        <v>50</v>
      </c>
    </row>
    <row r="8" spans="2:3" x14ac:dyDescent="0.25">
      <c r="B8" t="s">
        <v>34</v>
      </c>
      <c r="C8">
        <v>25</v>
      </c>
    </row>
    <row r="9" spans="2:3" x14ac:dyDescent="0.25">
      <c r="B9" t="s">
        <v>35</v>
      </c>
      <c r="C9">
        <v>25</v>
      </c>
    </row>
    <row r="10" spans="2:3" x14ac:dyDescent="0.25">
      <c r="B10" t="s">
        <v>36</v>
      </c>
      <c r="C10">
        <v>25</v>
      </c>
    </row>
    <row r="11" spans="2:3" x14ac:dyDescent="0.25">
      <c r="B11" t="s">
        <v>37</v>
      </c>
      <c r="C11" t="s">
        <v>52</v>
      </c>
    </row>
    <row r="12" spans="2:3" x14ac:dyDescent="0.25">
      <c r="B12" t="s">
        <v>38</v>
      </c>
      <c r="C12">
        <v>25</v>
      </c>
    </row>
    <row r="13" spans="2:3" x14ac:dyDescent="0.25">
      <c r="B13" t="s">
        <v>39</v>
      </c>
      <c r="C13">
        <v>100</v>
      </c>
    </row>
    <row r="14" spans="2:3" x14ac:dyDescent="0.25">
      <c r="B14" t="s">
        <v>40</v>
      </c>
      <c r="C14">
        <v>10</v>
      </c>
    </row>
    <row r="15" spans="2:3" x14ac:dyDescent="0.25">
      <c r="B15" t="s">
        <v>41</v>
      </c>
      <c r="C15">
        <v>25</v>
      </c>
    </row>
    <row r="16" spans="2:3" x14ac:dyDescent="0.25">
      <c r="B16" t="s">
        <v>42</v>
      </c>
      <c r="C16">
        <v>25</v>
      </c>
    </row>
    <row r="17" spans="2:3" x14ac:dyDescent="0.25">
      <c r="B17" t="s">
        <v>43</v>
      </c>
      <c r="C17">
        <v>50</v>
      </c>
    </row>
    <row r="18" spans="2:3" x14ac:dyDescent="0.25">
      <c r="B18" t="s">
        <v>44</v>
      </c>
      <c r="C18">
        <v>25</v>
      </c>
    </row>
    <row r="19" spans="2:3" x14ac:dyDescent="0.25">
      <c r="B19" t="s">
        <v>45</v>
      </c>
      <c r="C19">
        <v>50</v>
      </c>
    </row>
    <row r="20" spans="2:3" x14ac:dyDescent="0.25">
      <c r="B20" t="s">
        <v>46</v>
      </c>
      <c r="C20">
        <v>25</v>
      </c>
    </row>
    <row r="21" spans="2:3" x14ac:dyDescent="0.25">
      <c r="B21" t="s">
        <v>47</v>
      </c>
      <c r="C21">
        <v>60</v>
      </c>
    </row>
    <row r="22" spans="2:3" x14ac:dyDescent="0.25">
      <c r="B22" t="s">
        <v>48</v>
      </c>
      <c r="C22">
        <v>50</v>
      </c>
    </row>
    <row r="23" spans="2:3" x14ac:dyDescent="0.25">
      <c r="B23" t="s">
        <v>49</v>
      </c>
      <c r="C23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Data</vt:lpstr>
      <vt:lpstr>Adjustment</vt:lpstr>
      <vt:lpstr>Work_Type</vt:lpstr>
      <vt:lpstr>Adjustment!worktype</vt:lpstr>
      <vt:lpstr>WorkType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Beranek</dc:creator>
  <cp:lastModifiedBy>Michael Clark</cp:lastModifiedBy>
  <cp:lastPrinted>2016-06-30T15:14:50Z</cp:lastPrinted>
  <dcterms:created xsi:type="dcterms:W3CDTF">2015-12-04T19:43:10Z</dcterms:created>
  <dcterms:modified xsi:type="dcterms:W3CDTF">2022-04-27T10:52:24Z</dcterms:modified>
</cp:coreProperties>
</file>